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camil\Desktop\"/>
    </mc:Choice>
  </mc:AlternateContent>
  <xr:revisionPtr revIDLastSave="0" documentId="8_{8F5E6B3A-0275-4279-A6F7-19400AF5138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etas" sheetId="1" r:id="rId1"/>
  </sheets>
  <definedNames>
    <definedName name="_xlnm._FilterDatabase" localSheetId="0" hidden="1">Metas!$A$2:$F$100</definedName>
    <definedName name="_xlnm.Print_Area" localSheetId="0">Metas!$A$1:$F$7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4" i="1" l="1"/>
  <c r="F93" i="1"/>
  <c r="F92" i="1"/>
  <c r="F91" i="1"/>
  <c r="F90" i="1"/>
  <c r="F89" i="1"/>
  <c r="F87" i="1"/>
  <c r="F86" i="1"/>
  <c r="F85" i="1"/>
  <c r="F84" i="1"/>
  <c r="F83" i="1"/>
  <c r="F81" i="1"/>
  <c r="F78" i="1"/>
  <c r="F77" i="1"/>
  <c r="F75" i="1"/>
  <c r="D74" i="1"/>
  <c r="F74" i="1" s="1"/>
  <c r="F73" i="1"/>
  <c r="F72" i="1"/>
  <c r="F71" i="1"/>
  <c r="F70" i="1"/>
  <c r="F69" i="1"/>
  <c r="F67" i="1"/>
  <c r="F65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18" i="1"/>
  <c r="F13" i="1"/>
  <c r="F10" i="1"/>
  <c r="F9" i="1"/>
  <c r="F8" i="1"/>
  <c r="F7" i="1"/>
  <c r="D6" i="1"/>
  <c r="F5" i="1"/>
  <c r="F4" i="1"/>
  <c r="F3" i="1"/>
  <c r="F76" i="1" l="1"/>
  <c r="F6" i="1"/>
</calcChain>
</file>

<file path=xl/sharedStrings.xml><?xml version="1.0" encoding="utf-8"?>
<sst xmlns="http://schemas.openxmlformats.org/spreadsheetml/2006/main" count="223" uniqueCount="136">
  <si>
    <t>Código Proyecto</t>
  </si>
  <si>
    <t>Nombre del proyecto</t>
  </si>
  <si>
    <t>Descripción de la meta</t>
  </si>
  <si>
    <t>Programación física 2024</t>
  </si>
  <si>
    <t>Ejecución física  a 31 de diciembre 2024</t>
  </si>
  <si>
    <t xml:space="preserve">% cumplilmiento a diciembre 2024
</t>
  </si>
  <si>
    <t>Fortalecimiento de la Red Integrada de Servicios de Salud y Capital Salud Bogotá D.C.</t>
  </si>
  <si>
    <t>Orientar la implementación del 100% del Modelo de Salud de Bogotá basado en la APS social en la Red Pública Distrital mejorando el acceso, la atención oportuna e integral de las enfermedades priorizadas con altos estándares de calidad a la población del Distrito Capital.</t>
  </si>
  <si>
    <t>Monitorear el cumplimiento del 100% de las estrategias administrativas, financieras y asistenciales de capital salud y las cuatro subredes para lograr la articulación, complementariedad y sostenibilidad de estas entidades.</t>
  </si>
  <si>
    <t>Fortalecimiento de la infraestructura y dotación del sector salud Bogotá</t>
  </si>
  <si>
    <t>Culminar la construcción de 5 infraestructuras de Unidades de Servicios de Salud, 2 diseños de infraestructuras en salud y avanzar en la ejecución de 2 infraestructuras hospitalarias que cuentan con vigencia futura (APP Engativá, San Juan de Dios) y garantizar la APP de Bosa.</t>
  </si>
  <si>
    <t>Avanzar en 75% en construcción y dotación de 3 instalaciones hospitalarias a 2024. (VF)</t>
  </si>
  <si>
    <t>Avanzar al 100% en la Culminación de 2 diseños de infraestructuras en salud</t>
  </si>
  <si>
    <t>Avanzar en 85% en la Culminación de la construcción de 5 infraestructuras de Unidades de Servicios de Salud.</t>
  </si>
  <si>
    <t>Mejorar, dotar, reponer, construir y/o reforzar el 100% de las infraestructuras de Unidades de Servicios de Salud priorizadas y viabilizadas en el contexto del Modelo de salud + Bienestar.</t>
  </si>
  <si>
    <t>Avanzar en el 90% los diagnosticos técnicos de las Unidades de Servicios de Salud del Distrito que hayan sido priorizadas y viabilizadas.</t>
  </si>
  <si>
    <t xml:space="preserve">Avanzar en el 80% de los estudios técnicos y diseños para mejorar, reponer, construir y/o reforzar las Unidades de Servicios de Salud del Distrito que hayan sido priorizadas y viabilizadas.  </t>
  </si>
  <si>
    <t>no programada</t>
  </si>
  <si>
    <t xml:space="preserve">Avanzar en el 50% de las obras de mejoramiento, reposición, construcción y/o reforzamiento de las Unidades de Servicios de Salud del Distrito que hayan sido priorizadas y viabilizadas.  </t>
  </si>
  <si>
    <t>Avanzar en el 80% de las dotaciones hospitalarias para las unidades de servicios de salud de las Subredes Intergradas de Salud del Distrito que hayan sido priorizadas y viabilizadas.</t>
  </si>
  <si>
    <t>Avanzar al 100% en la estructuración de una (1) instalación hospitalaria</t>
  </si>
  <si>
    <t>Avanzar en el 100% de la implementación de un centro para el tratamiento diferencial para menores de edad con trastornos mentales y consumo problemático de sustancias psicoativas._x000D_</t>
  </si>
  <si>
    <t>Construcción y mejora de la capacidad instalada en la UMHES Calle 80, para fortalecer los servicios de salud de manera integral implementando la Central de Emergencias y Urgencias al Gran Parque Hospitalario de Engativá.  Bogotá</t>
  </si>
  <si>
    <t>Realizar 100 % de las obras para la ampliación del Hospital de Engativá.</t>
  </si>
  <si>
    <t>Realizar 100 % de las obras de la adecuación de la red de urgencias y emergencias del actual Hospital de Engativá.</t>
  </si>
  <si>
    <t>Generación de capacidades para la creación del centro de desarrollo tecnológico de producción de biológicos. Bogotá</t>
  </si>
  <si>
    <t>Lograr un 80% a 2025; de la ejecución del Plan de Acción que permita contar con los recursos financieros, administrativos y operacionales que conlleven a la creación del centro de desarrollo tecnológico</t>
  </si>
  <si>
    <t>Gestionar dos (2) alianzas a 2025, con actores nacionales y/o extranjeros para la producción de biológicos en Bogotá con el fin de establecer relaciones de carácter transaccional.</t>
  </si>
  <si>
    <t>Contar con 3 (tres) autorizaciones regulatorias a 2025 que permitan la disponibilidad de biológicos priorizados en el portafolio del centro de desarrollo tecnológico</t>
  </si>
  <si>
    <t>Avanzar en el 100% del cronograma establecido para la producción y generación de biológicos (envasado y llenado) en Bogotá D.C para contribuir a la soberanía sanitaria.</t>
  </si>
  <si>
    <t>Fortalecimiento del ecosistema de CTEI para la salud pública de Bogotá D.C.</t>
  </si>
  <si>
    <t>Implementar el 100% del plan de fortalecimiento del ecosistema de CTeI para la salud a fin de contribuir a la generación y la apropiación social de nuevo conocimiento para la toma de decisiones relacionadas con las problemáticas relevantes en salud pública de Bogotá.</t>
  </si>
  <si>
    <t>Implementar al 100% los estándares de calidad de la relación docencia servicio e investigación de las Subredes Integradas de Servicios de Salud.</t>
  </si>
  <si>
    <t>Implementar 100% el programa de educación toma de decisiones, producción y apropiación social de conocimiento para la vida y la salud por y para los ciudadanos, que incluya un enfoque territorial.</t>
  </si>
  <si>
    <t>Ejecutar el 100% del Plan de gestión, investigación y desarrollo institucional del IDCBIS, como actor líder del ecosistema de CTI en salud para consolidar y potencializar la investigación, la innovación y el desarrollo científico del Distrito Capital.</t>
  </si>
  <si>
    <t>Implementar el 100% de capacidades, estrategias de comunicación y divulgación en el marco de las prioridades de salud pública con el fin de contribuir a la apropiación social del conocimiento.</t>
  </si>
  <si>
    <t>Actualización e implementación de la arquitectura empresarial y modernización de la infraestructura tecnológica en la Secretaria Distrital de
Salud.</t>
  </si>
  <si>
    <t>Implementar al 100% la estrategia de arquitectura empresarial y seguridad digital
para fortalecer y mejorar las capacidades de tecnología de información de la Secretaria Distrital de Salud.</t>
  </si>
  <si>
    <t>Implementación del Modelo de salud centrado en atención primaria social para el bienestar de la población de Bogotá D.C.</t>
  </si>
  <si>
    <t>Diseñar, implementar y evaluar el Modelo de Salud para la población de Bogotá D.C.</t>
  </si>
  <si>
    <t xml:space="preserve">Implementar una estrategia de comunicación en el marco del modelo de atención para fortalecer la sensibilización de la población frente al programa de  Promoción de la Donación de Órganos y Tejidos con fines de Trasplantes.  
</t>
  </si>
  <si>
    <t>Implementar una estrategia de identificación individual, familiar y territorial para fortalecer la gestión integral del riesgo en el nuevo modelo de salud</t>
  </si>
  <si>
    <t>Modernización y desarrollo administrativo de la Secretaria Distrital de Salud</t>
  </si>
  <si>
    <t>Contribuir al 100% en el ejercicio de la transparencia e innovación para el fortalecimiento de las capacidades institucionales del sector</t>
  </si>
  <si>
    <t xml:space="preserve">Implementación de Salud Digital para Bogotá. </t>
  </si>
  <si>
    <t>Implementar en 100% el Plan de Acción de transformación digital del sector salud que permitan desarrollar la puesta en marcha de un sistema de información interoperable sectorial e intersectorial para la operación, monitoreo y divulgación de resultados de la Atención Primaria Social en pro del bienestar de la población de Bogotá D.C.</t>
  </si>
  <si>
    <t>Divulgar al menos 200 tableros de información a través del Observatorio de Salud de Bogotá D.C. - SaluData que integre información sectorial o intersectorial que dé cuenta de la situación de salud de Bogotá y/o de la implementación de la Atención Primaria Social</t>
  </si>
  <si>
    <t>145</t>
  </si>
  <si>
    <t>Servicio Integral y Buen Gobierno para ciudadanías dignificadas Bogotá D.C.</t>
  </si>
  <si>
    <t>Implementar el 100% el plan de accion del Modelo de relacionamiento integral con la ciudadanía para promover los accesos a los servicios de salud.</t>
  </si>
  <si>
    <t>Implementar el 100% de los planes de acción de las políticas de Servicio a la Ciudadanía y Racionalización de Trámites</t>
  </si>
  <si>
    <t>Implementación Aseguramiento y Prestación integral de servicios de salud Bogotá D.C.</t>
  </si>
  <si>
    <t>Mantener la cobertura del 100% del aseguramiento de la población al SGSSS en el Distrito Capital.</t>
  </si>
  <si>
    <t>Mantener la garantía del acceso a los servicios de salud al 100% de la población no afiliada al SGSSS que demanda servicios en Bogotá D.C., de acuerdo con la normatividad vigente.</t>
  </si>
  <si>
    <t>Diseñar, implementar y evaluar al 100% un mecanismo para articular el modelo de salud de Bogotá en los regímenes de excepción como el de las Fuerzas Militares y de la Policía Nacional y las demás poblaciones que hacen parte.</t>
  </si>
  <si>
    <t>Transformacion de la participacion social para el Bien-Estar Bogota D.C</t>
  </si>
  <si>
    <t xml:space="preserve">Implementar el 100% de los planes de acción participativos anuales de la Política de Participación Social en Salud para el fortalecimiento de las capacidades institucionales y comunitarias que garantizan el derecho a la participación ciudadana, la transparencia, la lucha contra la corrupción, el control social y la rendición de cuentas del sector salud con procesos comunitarios e intersectoriales en las 20 localidades.   </t>
  </si>
  <si>
    <t xml:space="preserve">Operar 20 equipos locales en los territorios que  fortalezcan la intersectorialidad y transectorialidad en el ejercicio de la gobernanza y gobernabilidad </t>
  </si>
  <si>
    <t xml:space="preserve">Promover el 100% de los espacios e iniciativas de co-creación e innovación social y fortalecer nuevos liderazgos sociales que permitan una participación efectiva y promover el empoderamiento de las organizaciones comunitarias para dar respuesta a a los retos en salud identificados en el territorio en el marco de la Atención Primaria Social </t>
  </si>
  <si>
    <t>Fortalecimiento para el acceso a los servicios de salud con calidad en la población Bogotá D.C.</t>
  </si>
  <si>
    <t>Implementar 3 mecanismos para disminuir las barreras de acceso para la prestación de servicios de salud, entre otros, en el marco de la IVC</t>
  </si>
  <si>
    <t>Implementar al 100% las acciones de gestión que soporten a los mecanismos para disminuir las barreras de acceso para la prestación de los servicios de salud</t>
  </si>
  <si>
    <t>Fortalecimiento de la Gobernanza y Gobernabilidad de la Salud Pública en el marco de la atención primaria social. Bogotá D.C.</t>
  </si>
  <si>
    <t>Definir e implementar el 100% de una instancia de gobernanza y gobernabilidad en salud pública y Atención Primaria Social que intervenga los determinantes sociales de inequidades en salud en el territorio.</t>
  </si>
  <si>
    <t>Implementar 4 líneas de acción de gobernanza y gobernabilidad para el fortalecimiento de la intersectorialidad, la gestión de las políticas, planes y/o programas y la participación social, que afecten positivamente los determinantes sociales en clave de Atención Primaria Social (Subsecretaría de Salud Pública - Subsecretaría de Participación)</t>
  </si>
  <si>
    <t>Implementar el 100% de la línea de gestión de políticas y planes de interés en salud pública para el fortalecimiento de la gobernanza y la gobernabilidad (Subsecretaría de Salud Pública).</t>
  </si>
  <si>
    <t>Implementar el 100% de la línea de análisis de desigualdades ambientales, sociales y económicas presentes en el distrito capital para el fortalecimiento de la gobernanza y la gobernabilidad (Subsecretaría de Salud Pública).</t>
  </si>
  <si>
    <t>Implementar el 100% de las acciones del plan de acción de la estrategia intersectorial para la prevención del consumo de sustancias psicoactivas y desde un enfoque de reducción de riesgos y daños en la población usuaria, garantizando la participación integral de organizaciones sociales, dispositivos de base comunitaria, asociaciones científicas, universidades y demás actores.</t>
  </si>
  <si>
    <t>Implementar el 100% del instrumento de acción pública para la prevención y atención del consumo y la vinculación a la oferta de SPA en Bogotá, en dicho instrumento el abordaje integral incluirá entre otras estrategias puntos para la reducción de riesgo y daño por consumo de SPA en eventos públicos de mediana y alta complejidad, así como estrategias de abordaje en territorios y con sustancias de alto impacto.</t>
  </si>
  <si>
    <t>Vincular el 100% de las personas identificadas por el sector salud, con enfoque poblacional, diferencial, de curso de vida, de acuerdo a los distintos grupos: etnia, género, orientaciones e identidades diversas y por condiciones o situaciones, a las acciones individuales, colectivas y poblacionales de la oferta de salud.</t>
  </si>
  <si>
    <t>Vincular el 100% de la población migrante internacional identificada a través de los entornos cuidadores a las acciones colectivas e individuales del sector salud.</t>
  </si>
  <si>
    <t>Mantener en funcionamiento los 20 Servicios amigables en salud para las mujeres en sus diversidades.</t>
  </si>
  <si>
    <t>Vincular 48.000 personas con discapacidad, sus familias a la estrategia de Rehabilitación Basada en Comunidad (RBC) y 32.000 personas cuidadoras de personas con discapacidad con enfoque diferencial y territorial.</t>
  </si>
  <si>
    <t>Vincular el 100% de   personas  que realizan  y estan vinculadas con las actividades sexuales pagadas identificadas en fuentes de información disponibles, a las acciones individuales y colectivas del sector salud.</t>
  </si>
  <si>
    <t>Vincular el 100% de  poblacion identificada  en fuentes de información disponibles, en  situación de habitanza de y en  calle o en riesgo de estarlo, a las acciones individuales y colectivas del sector salud.</t>
  </si>
  <si>
    <t>Vincular el 100% de la población de los sectores sociales LGBTI Q+ identificadas en fuentes de información disponibles, a las acciones individuales y colectivas del sector salud, las cuales incluirán el  acompañamiento para el tránsito y transformaciones corporales de personas transgénero.</t>
  </si>
  <si>
    <t>Vincular el 100% de la población de los Pueblos Indígenas, Comunidades Negras, Afrocolombianas, Raizales, Palenqueros y el Pueblo Rrom identificadas en fuentes de información disponibles, a las acciones diferenciales individuales y colectivas del sector salud, desde el reconocimiento de los Sistemas Propios de Salud e Interculturales, así como los conocimientos y prácticas de las comunidades étnicas frente al cuidado y preservación de la vida y la salud.</t>
  </si>
  <si>
    <t>Vincular el 100% de la población rural y campesina del D.C., identificada  en fuentes de información disponibles, a las acciones colectivas e individuales del sector salud.</t>
  </si>
  <si>
    <t>Vincular el 100% de las personas mayores identificadas en fuentes de información disponibles, a las acciones individuales y colectivas del sector salud.</t>
  </si>
  <si>
    <t>Implementar el 100% del plan integral de respuesta para la desvinculación del trabajo infantil, de los niños niñas y adolescentes (NNA) identificados desde el sector salud.</t>
  </si>
  <si>
    <t>10% (N=4.560)</t>
  </si>
  <si>
    <t>Lograr que el 60% de los trabajadores de la economía popular en actividades de auto subsistencia promueven la promoción del cuidado y el bienestar de la salud en el trabajo.</t>
  </si>
  <si>
    <t>4,4% (N=5.472)</t>
  </si>
  <si>
    <t>Desarrollar el 100% de las intervenciones en las líneas estratégicas del plan de acción para reducir la morbilidad y mortalidad materno- perinatal. Incluyendo el cumplimiento del Acuerdo 860 de 2022.</t>
  </si>
  <si>
    <t>Implementar el 100% del plan intersectorial para la promoción y garantía de los derechos sexuales y los derechos reproductivos con enfoque poblacional, diferencial y de género, incluyendo la gestión menstrual y el acceso a la IVE acorde a la jurisprudencia y la normatividad vigente.</t>
  </si>
  <si>
    <t>Mantener a 10 la tasa de mortalidad perinatal por cada 1000 nacidos vivos.</t>
  </si>
  <si>
    <t>10 x 1.000 NV</t>
  </si>
  <si>
    <t>Para el periodo enero a noviembre del 2024 se registraron un total de n=614 muertes perinatales en Bogotá, lo que representa una Tasa acumulada de 11,7 x 1.000 NV + muertes fetales.</t>
  </si>
  <si>
    <t>NA</t>
  </si>
  <si>
    <t>Desarrollar el 100% de las intervenciones en las líneas estratégicas del plan de acción para la prevención y manejo del bajo peso al nacer.</t>
  </si>
  <si>
    <t>Lograr la incidencia a 2 la tasa de sífilis congénita 2 por cada 1.000 nacidos vivos más muertes fetales.</t>
  </si>
  <si>
    <t xml:space="preserve"> 2*1.000 NV </t>
  </si>
  <si>
    <t>Para el año 2024 a SE 48 se han notificado 101 casos de sífilis congénita con una incidencia de 1,9 casos por 1.000 nacidos vivos más muertes fetales.</t>
  </si>
  <si>
    <t>Desarrollar el 100% de las intervenciones en las líneas estratégicas del plan de acción de la primera infancia para el fortalecimiento de la atención integral e integrada desde el nacimiento y durante la primera infancia.</t>
  </si>
  <si>
    <t>Mantener en menos de 10.3 la tasa de mortalidad en menores de 5 años por mil nacidos vivos.</t>
  </si>
  <si>
    <t xml:space="preserve">&lt; 10,3 *1.000 NV </t>
  </si>
  <si>
    <t>Para el periodo enero a noviembre de 2024 se registraron un total de 522 muertes en menores de 5 años en Bogotá, lo que representa una Tasa de 11,0 por 1.000 NV.</t>
  </si>
  <si>
    <t>Reducir al 11% la proporción de riesgo por desnutrición aguda en menores de 5 años en el marco de la ruta integral atenciones a la Primera Infancia.</t>
  </si>
  <si>
    <t>Mantener por encima del 75% la práctica de lactancia materna exclusiva en menores de 6 meses.</t>
  </si>
  <si>
    <t xml:space="preserve">Aumentar a 400 Salas Amigas de la Familia Lactante del entorno laboral (SAFL-L) con concepto satisfactorio según la normatividad vigente. </t>
  </si>
  <si>
    <t>Reducir a 15,7% la prevalencia de retraso en talla en niños y niñas menores de 2 años</t>
  </si>
  <si>
    <t>Reducir al 35.4% la proporción de malnutrición en la población de 5 a 17 años.</t>
  </si>
  <si>
    <t>Llevar a cabo en  1.275.000 personas acciones de comunicación y educación para la salud alimentaria y nutricional en habitantes del distrito.</t>
  </si>
  <si>
    <t>Implementar y evaluar el 100% del plan de prevención y atención a la conducta suicida en Bogotá D.C.</t>
  </si>
  <si>
    <t>Implementar el 100% de las acciones priorizadas a cargo del sector en el Plan estratégico y operativo distrital para el abordaje integral de la población expuesta y/o afectada por condiciones crónicas no transmisibles en los 7 nodos sectoriales e intersectoriales, para la promoción, mantenimiento de la salud y gestión integral de riesgo relacionado con las condiciones crónicas no transmisibles por el momento de curso vida.</t>
  </si>
  <si>
    <t xml:space="preserve">Formular al 100% el instrumento de acción pública para dar respuesta a las necesidades en salud bucal y visual. </t>
  </si>
  <si>
    <t>Implementar el 100% del plan de acción del comité de Fast Track Cities, que permita cumplir los compromisos de la declaración de Sevilla suscrita por Bogotá.</t>
  </si>
  <si>
    <t>Reducir a menos de 130 por cada 100.000 habitantes la tasa de incidencia de morbilidad por eventos inmunoprevenibles.</t>
  </si>
  <si>
    <t>&lt;150 x 100.000 hab</t>
  </si>
  <si>
    <t>2.810 casos de eventos transmisibles relacionados con la meta, registrando una disminución del 15% (n=3.318) respecto al acumulado a noviembre del 2023. De enero a noviembre 2024 son 5.952 casos con una incidencia preliminar de 75,1 por 100.000 habitantes.
(Dato preliminar 2024  SE 27 a 48).</t>
  </si>
  <si>
    <t>Realizar 1 estudio de costo-efectividad para evaluar la inclusión de la vacuna del virus sincitial respiratorio en el Programa Ampliado de Inmunización de Bogotá, para mujeres gestantes y así aportar a la reducción de la mortalidad en menores de 6 meses en el Distrito Capital.</t>
  </si>
  <si>
    <t>Lograr coberturas de vacunación del 95% en los niños y niñas menores de un año con pentavalente y un año de edad con triple viral, las acciones incluirán el fortalecimiento para aumentar la cobertura de vacunación en VPH.</t>
  </si>
  <si>
    <t xml:space="preserve">Mantener por de bajo del 2.7 la tasa de mortalidad por Tuberculosis. </t>
  </si>
  <si>
    <t>&lt;2,7*100.000 habitantes</t>
  </si>
  <si>
    <t>85 casos con causa básica de muerte TB con una tasa preliminar de 1,07 por 100.000 habitantes. Fuente: Base de EEVV acumulado enero a noviembre de 2024, datos preliminares.</t>
  </si>
  <si>
    <t>Implementar 1 red intersectorial y comunitaria de salud ambiental por localidad.</t>
  </si>
  <si>
    <t>Implementar el 100% de la estrategia para la gestión integral de zoonosis en el DC</t>
  </si>
  <si>
    <t>Incrementar mínimo  un 50% de establecimientos inscritos ante la autoridad sanitaria, en el marco del fortalecimiento de la estrategia de autorregulación y las acciones de inspección, vigilancia y control en el DC</t>
  </si>
  <si>
    <t>59.429
6,5%</t>
  </si>
  <si>
    <t>30.647 
(3,35%)</t>
  </si>
  <si>
    <t>Implementar el 60% del plan de respuesta sectorial de gestión integral del riesgo en Salud por calidad del aire en Bogotá</t>
  </si>
  <si>
    <t>Mantener el 100% de la operación de la red de vigilancia y la gestión del riesgo en salud pública en Bogotá D.C.</t>
  </si>
  <si>
    <t>Mantener el 100% de la acreditación del Laboratorio de Salud Pública como referente técnico a nivel distrital y nacional junto con la operación del laboratorio de alta contención biológica BSL3.</t>
  </si>
  <si>
    <t xml:space="preserve">100% (47)  </t>
  </si>
  <si>
    <t>Implementación de intervenciones colectivas que promuevan conductas de cuidado priorizando la movilidad segura y saludable. Bogota D.C.</t>
  </si>
  <si>
    <t>Implementar 100% de acciones del plan distrital de seguridad vial a cargo del sector salud para la promoción de comportamientos de cuidado reducción del riesgo de perder vidas y sufrir lesiones graves en las vías, incluyendo lo relacionado con la movilidad activa y sostenible.</t>
  </si>
  <si>
    <t>Implementación de procesos de atención psicosocial en las diferentes modalidades para la población víctima de conflicto armado. Bogota D.C.</t>
  </si>
  <si>
    <t>Garantizar el acceso a 17.280 personas víctimas del conflicto armado, a las medidas de rehabilitación establecida en la Ley 1448 de 2011, a través del desarrollo del componente de atención psicosocial del PAPSIVI y de sus estrategias diferenciales.</t>
  </si>
  <si>
    <t>Implementación de acciones del sector salud para la prevención y atención de diferentes formas de violencia intrafamiliar y de género a través de un plan de acción Bogotá D.C.</t>
  </si>
  <si>
    <t xml:space="preserve">Lograr el 100% de implementación de las acciones para la prevención y atención de la violencia intrafamiliar el maltrato infantil y la violencia sexual.	</t>
  </si>
  <si>
    <t>Mejoramiento del Sistema de Emergencias Médicas de Bogotá D.C en el nuevo Modelo de atención en salud más Bien-estar.</t>
  </si>
  <si>
    <t>Mantener la respuesta en el 100% del Centro Regulador de Urgencias ante la gestión a los incidentes relacionados con las urgencias emergencias y desastres en salud en Bogotá D.C.</t>
  </si>
  <si>
    <t>Mantener la respuesta al 100%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</t>
  </si>
  <si>
    <t>Dar respuesta oportuna como mínimo al 90% de las alertas emergencias enfermedades emergentes y reemergentes notificadas con impacto en salud pública dentro de las primeras 24 horas.</t>
  </si>
  <si>
    <t xml:space="preserve">Fuente: Matrices de seguimiento a 31 de dcieimbre 2024 de los proyectos de inversión del FFDS </t>
  </si>
  <si>
    <t>NOTA: los proyectos 8141-8143-8145-8147 de la Subsecretaría de Salud Pública, la información reportada es con corte a noviembre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</si>
</sst>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0.0%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0" xfId="0" applyFont="1" applyFill="1"/>
    <xf numFmtId="0" fontId="2" fillId="0" borderId="0" xfId="0" applyFont="1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49" fontId="3" fillId="4" borderId="1" xfId="4" applyNumberFormat="1" applyFont="1" applyFill="1" applyBorder="1" applyAlignment="1">
      <alignment horizontal="center" vertical="center" wrapText="1"/>
    </xf>
    <xf numFmtId="41" fontId="3" fillId="4" borderId="1" xfId="2" applyFont="1" applyFill="1" applyBorder="1" applyAlignment="1">
      <alignment horizontal="center" vertical="center" wrapText="1"/>
    </xf>
    <xf numFmtId="41" fontId="5" fillId="5" borderId="1" xfId="2" applyFont="1" applyFill="1" applyBorder="1" applyAlignment="1" applyProtection="1">
      <alignment horizontal="center" vertical="center" wrapText="1"/>
    </xf>
    <xf numFmtId="41" fontId="6" fillId="6" borderId="1" xfId="2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43" fontId="2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left" vertical="top" wrapText="1"/>
      <protection locked="0"/>
    </xf>
    <xf numFmtId="10" fontId="2" fillId="2" borderId="1" xfId="0" applyNumberFormat="1" applyFont="1" applyFill="1" applyBorder="1" applyAlignment="1">
      <alignment horizontal="center" vertical="center" readingOrder="1"/>
    </xf>
    <xf numFmtId="10" fontId="2" fillId="0" borderId="1" xfId="3" applyNumberFormat="1" applyFont="1" applyFill="1" applyBorder="1" applyAlignment="1">
      <alignment horizontal="center" vertical="center" wrapText="1"/>
    </xf>
    <xf numFmtId="10" fontId="7" fillId="2" borderId="1" xfId="0" applyNumberFormat="1" applyFont="1" applyFill="1" applyBorder="1" applyAlignment="1">
      <alignment horizontal="center" vertical="center" readingOrder="1"/>
    </xf>
    <xf numFmtId="9" fontId="2" fillId="2" borderId="1" xfId="0" applyNumberFormat="1" applyFont="1" applyFill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 readingOrder="1"/>
    </xf>
    <xf numFmtId="0" fontId="7" fillId="2" borderId="1" xfId="0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left" vertical="top" wrapText="1"/>
    </xf>
    <xf numFmtId="9" fontId="7" fillId="0" borderId="1" xfId="3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9" fontId="2" fillId="0" borderId="1" xfId="3" applyFont="1" applyFill="1" applyBorder="1" applyAlignment="1">
      <alignment horizontal="center" vertical="center" wrapText="1"/>
    </xf>
    <xf numFmtId="9" fontId="7" fillId="2" borderId="1" xfId="3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64" fontId="7" fillId="0" borderId="1" xfId="3" applyNumberFormat="1" applyFont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top" wrapText="1"/>
    </xf>
    <xf numFmtId="9" fontId="7" fillId="2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49" fontId="7" fillId="2" borderId="1" xfId="4" applyNumberFormat="1" applyFont="1" applyFill="1" applyBorder="1" applyAlignment="1">
      <alignment horizontal="left" vertical="center" wrapText="1"/>
    </xf>
    <xf numFmtId="49" fontId="7" fillId="2" borderId="1" xfId="4" applyNumberFormat="1" applyFont="1" applyFill="1" applyBorder="1" applyAlignment="1">
      <alignment horizontal="left" vertical="top" wrapText="1"/>
    </xf>
    <xf numFmtId="9" fontId="7" fillId="7" borderId="1" xfId="2" applyNumberFormat="1" applyFont="1" applyFill="1" applyBorder="1" applyAlignment="1" applyProtection="1">
      <alignment horizontal="center" vertical="center" wrapText="1"/>
    </xf>
    <xf numFmtId="41" fontId="7" fillId="2" borderId="1" xfId="2" applyFont="1" applyFill="1" applyBorder="1" applyAlignment="1">
      <alignment horizontal="left" vertical="top" wrapText="1"/>
    </xf>
    <xf numFmtId="41" fontId="7" fillId="7" borderId="1" xfId="2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2" fontId="2" fillId="0" borderId="1" xfId="1" applyNumberFormat="1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9" fontId="7" fillId="2" borderId="1" xfId="3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 readingOrder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0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9" fontId="7" fillId="2" borderId="1" xfId="3" applyFont="1" applyFill="1" applyBorder="1" applyAlignment="1" applyProtection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center" vertical="center" wrapText="1"/>
    </xf>
    <xf numFmtId="164" fontId="2" fillId="8" borderId="1" xfId="3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1" fontId="7" fillId="0" borderId="1" xfId="3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49" fontId="7" fillId="2" borderId="1" xfId="6" applyNumberFormat="1" applyFont="1" applyFill="1" applyBorder="1" applyAlignment="1">
      <alignment horizontal="left" vertical="center" wrapText="1"/>
    </xf>
    <xf numFmtId="10" fontId="7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7" fillId="2" borderId="0" xfId="6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9" fontId="2" fillId="0" borderId="0" xfId="0" applyNumberFormat="1" applyFont="1" applyAlignment="1">
      <alignment horizontal="center" vertical="center" wrapText="1"/>
    </xf>
    <xf numFmtId="43" fontId="2" fillId="0" borderId="0" xfId="1" applyFont="1" applyBorder="1" applyAlignment="1">
      <alignment horizontal="center" vertical="center" wrapText="1"/>
    </xf>
    <xf numFmtId="43" fontId="2" fillId="0" borderId="0" xfId="1" applyFont="1"/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wrapText="1"/>
    </xf>
    <xf numFmtId="9" fontId="2" fillId="2" borderId="1" xfId="3" applyFont="1" applyFill="1" applyBorder="1" applyAlignment="1">
      <alignment horizontal="center" vertical="center" wrapText="1"/>
    </xf>
    <xf numFmtId="10" fontId="2" fillId="2" borderId="1" xfId="3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center" vertical="center" wrapText="1"/>
    </xf>
    <xf numFmtId="164" fontId="2" fillId="7" borderId="1" xfId="3" applyNumberFormat="1" applyFont="1" applyFill="1" applyBorder="1" applyAlignment="1">
      <alignment horizontal="center" vertical="center" wrapText="1"/>
    </xf>
    <xf numFmtId="9" fontId="2" fillId="7" borderId="1" xfId="3" applyFont="1" applyFill="1" applyBorder="1" applyAlignment="1">
      <alignment horizontal="center" vertical="center" wrapText="1"/>
    </xf>
    <xf numFmtId="9" fontId="7" fillId="7" borderId="1" xfId="0" applyNumberFormat="1" applyFont="1" applyFill="1" applyBorder="1" applyAlignment="1">
      <alignment horizontal="center" vertical="center"/>
    </xf>
  </cellXfs>
  <cellStyles count="7">
    <cellStyle name="Millares" xfId="1" builtinId="3"/>
    <cellStyle name="Millares [0]" xfId="2" builtinId="6"/>
    <cellStyle name="Normal" xfId="0" builtinId="0"/>
    <cellStyle name="Normal 2 10" xfId="6" xr:uid="{00000000-0005-0000-0000-000003000000}"/>
    <cellStyle name="Normal 2 2" xfId="4" xr:uid="{00000000-0005-0000-0000-000004000000}"/>
    <cellStyle name="Normal 3 2" xfId="5" xr:uid="{00000000-0005-0000-0000-00000500000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116"/>
  <sheetViews>
    <sheetView tabSelected="1" zoomScale="71" zoomScaleNormal="71" workbookViewId="0">
      <pane ySplit="2" topLeftCell="A3" activePane="bottomLeft" state="frozen"/>
      <selection activeCell="H1" sqref="H1"/>
      <selection pane="bottomLeft" activeCell="M6" sqref="M6"/>
    </sheetView>
  </sheetViews>
  <sheetFormatPr baseColWidth="10" defaultColWidth="9.109375" defaultRowHeight="28.5" customHeight="1" x14ac:dyDescent="0.25"/>
  <cols>
    <col min="1" max="1" width="14.33203125" style="1" customWidth="1"/>
    <col min="2" max="2" width="25.5546875" style="1" customWidth="1"/>
    <col min="3" max="3" width="43.5546875" style="4" customWidth="1"/>
    <col min="4" max="4" width="19.88671875" style="1" customWidth="1"/>
    <col min="5" max="5" width="20.44140625" style="1" customWidth="1"/>
    <col min="6" max="6" width="37.109375" style="1" customWidth="1"/>
    <col min="7" max="16384" width="9.109375" style="1"/>
  </cols>
  <sheetData>
    <row r="1" spans="1:6" ht="13.5" customHeight="1" x14ac:dyDescent="0.25"/>
    <row r="2" spans="1:6" s="2" customFormat="1" ht="75" customHeight="1" x14ac:dyDescent="0.3">
      <c r="A2" s="5" t="s">
        <v>0</v>
      </c>
      <c r="B2" s="6" t="s">
        <v>1</v>
      </c>
      <c r="C2" s="7" t="s">
        <v>2</v>
      </c>
      <c r="D2" s="8" t="s">
        <v>3</v>
      </c>
      <c r="E2" s="8" t="s">
        <v>4</v>
      </c>
      <c r="F2" s="9" t="s">
        <v>5</v>
      </c>
    </row>
    <row r="3" spans="1:6" s="16" customFormat="1" ht="27" customHeight="1" x14ac:dyDescent="0.3">
      <c r="A3" s="10">
        <v>8105</v>
      </c>
      <c r="B3" s="12" t="s">
        <v>6</v>
      </c>
      <c r="C3" s="14" t="s">
        <v>7</v>
      </c>
      <c r="D3" s="15">
        <v>1</v>
      </c>
      <c r="E3" s="15">
        <v>1</v>
      </c>
      <c r="F3" s="48">
        <f>+E3/D3</f>
        <v>1</v>
      </c>
    </row>
    <row r="4" spans="1:6" s="16" customFormat="1" ht="30" customHeight="1" x14ac:dyDescent="0.3">
      <c r="A4" s="10">
        <v>8105</v>
      </c>
      <c r="B4" s="12" t="s">
        <v>6</v>
      </c>
      <c r="C4" s="14" t="s">
        <v>8</v>
      </c>
      <c r="D4" s="15">
        <v>1</v>
      </c>
      <c r="E4" s="15">
        <v>1</v>
      </c>
      <c r="F4" s="48">
        <f t="shared" ref="F4:F59" si="0">+E4/D4</f>
        <v>1</v>
      </c>
    </row>
    <row r="5" spans="1:6" ht="29.25" customHeight="1" x14ac:dyDescent="0.25">
      <c r="A5" s="18">
        <v>7790</v>
      </c>
      <c r="B5" s="19" t="s">
        <v>9</v>
      </c>
      <c r="C5" s="83" t="s">
        <v>10</v>
      </c>
      <c r="D5" s="13">
        <v>2</v>
      </c>
      <c r="E5" s="20">
        <v>0</v>
      </c>
      <c r="F5" s="48">
        <f t="shared" si="0"/>
        <v>0</v>
      </c>
    </row>
    <row r="6" spans="1:6" ht="48.75" customHeight="1" x14ac:dyDescent="0.25">
      <c r="A6" s="18">
        <v>7790</v>
      </c>
      <c r="B6" s="19" t="s">
        <v>9</v>
      </c>
      <c r="C6" s="27" t="s">
        <v>11</v>
      </c>
      <c r="D6" s="22">
        <f>5.85%+5.4%</f>
        <v>0.1125</v>
      </c>
      <c r="E6" s="23">
        <v>6.032887352048559E-2</v>
      </c>
      <c r="F6" s="48">
        <f t="shared" si="0"/>
        <v>0.53625665351542751</v>
      </c>
    </row>
    <row r="7" spans="1:6" ht="33" customHeight="1" x14ac:dyDescent="0.25">
      <c r="A7" s="18">
        <v>7790</v>
      </c>
      <c r="B7" s="19" t="s">
        <v>9</v>
      </c>
      <c r="C7" s="27" t="s">
        <v>12</v>
      </c>
      <c r="D7" s="24">
        <v>0.37619999999999998</v>
      </c>
      <c r="E7" s="23">
        <v>0.48349700000000001</v>
      </c>
      <c r="F7" s="48">
        <f t="shared" si="0"/>
        <v>1.2852126528442318</v>
      </c>
    </row>
    <row r="8" spans="1:6" ht="51" customHeight="1" x14ac:dyDescent="0.25">
      <c r="A8" s="18">
        <v>7790</v>
      </c>
      <c r="B8" s="19" t="s">
        <v>9</v>
      </c>
      <c r="C8" s="27" t="s">
        <v>13</v>
      </c>
      <c r="D8" s="24">
        <v>0.34</v>
      </c>
      <c r="E8" s="23">
        <v>0.413661</v>
      </c>
      <c r="F8" s="48">
        <f t="shared" si="0"/>
        <v>1.21665</v>
      </c>
    </row>
    <row r="9" spans="1:6" ht="28.5" customHeight="1" x14ac:dyDescent="0.25">
      <c r="A9" s="18">
        <v>7790</v>
      </c>
      <c r="B9" s="19" t="s">
        <v>9</v>
      </c>
      <c r="C9" s="84" t="s">
        <v>14</v>
      </c>
      <c r="D9" s="25">
        <v>1</v>
      </c>
      <c r="E9" s="23">
        <v>1</v>
      </c>
      <c r="F9" s="48">
        <f t="shared" si="0"/>
        <v>1</v>
      </c>
    </row>
    <row r="10" spans="1:6" ht="28.5" customHeight="1" x14ac:dyDescent="0.25">
      <c r="A10" s="18">
        <v>7790</v>
      </c>
      <c r="B10" s="19" t="s">
        <v>9</v>
      </c>
      <c r="C10" s="21" t="s">
        <v>15</v>
      </c>
      <c r="D10" s="26">
        <v>7.0000000000000007E-2</v>
      </c>
      <c r="E10" s="23">
        <v>8.9700000000000002E-2</v>
      </c>
      <c r="F10" s="48">
        <f t="shared" si="0"/>
        <v>1.2814285714285714</v>
      </c>
    </row>
    <row r="11" spans="1:6" ht="28.5" customHeight="1" x14ac:dyDescent="0.25">
      <c r="A11" s="18">
        <v>7790</v>
      </c>
      <c r="B11" s="19" t="s">
        <v>9</v>
      </c>
      <c r="C11" s="21" t="s">
        <v>16</v>
      </c>
      <c r="D11" s="26">
        <v>0</v>
      </c>
      <c r="E11" s="23">
        <v>0</v>
      </c>
      <c r="F11" s="48" t="s">
        <v>17</v>
      </c>
    </row>
    <row r="12" spans="1:6" ht="28.5" customHeight="1" x14ac:dyDescent="0.25">
      <c r="A12" s="18">
        <v>7790</v>
      </c>
      <c r="B12" s="19" t="s">
        <v>9</v>
      </c>
      <c r="C12" s="21" t="s">
        <v>18</v>
      </c>
      <c r="D12" s="24">
        <v>0</v>
      </c>
      <c r="E12" s="23">
        <v>0</v>
      </c>
      <c r="F12" s="48" t="s">
        <v>17</v>
      </c>
    </row>
    <row r="13" spans="1:6" ht="28.5" customHeight="1" x14ac:dyDescent="0.25">
      <c r="A13" s="18">
        <v>7790</v>
      </c>
      <c r="B13" s="19" t="s">
        <v>9</v>
      </c>
      <c r="C13" s="21" t="s">
        <v>19</v>
      </c>
      <c r="D13" s="24">
        <v>8.8000000000000005E-3</v>
      </c>
      <c r="E13" s="23">
        <v>8.8000000000000005E-3</v>
      </c>
      <c r="F13" s="48">
        <f t="shared" si="0"/>
        <v>1</v>
      </c>
    </row>
    <row r="14" spans="1:6" ht="28.5" customHeight="1" x14ac:dyDescent="0.25">
      <c r="A14" s="18">
        <v>7790</v>
      </c>
      <c r="B14" s="19" t="s">
        <v>9</v>
      </c>
      <c r="C14" s="21" t="s">
        <v>20</v>
      </c>
      <c r="D14" s="24">
        <v>0</v>
      </c>
      <c r="E14" s="23">
        <v>0</v>
      </c>
      <c r="F14" s="48" t="s">
        <v>17</v>
      </c>
    </row>
    <row r="15" spans="1:6" ht="28.5" customHeight="1" x14ac:dyDescent="0.25">
      <c r="A15" s="18">
        <v>7790</v>
      </c>
      <c r="B15" s="19" t="s">
        <v>9</v>
      </c>
      <c r="C15" s="27" t="s">
        <v>21</v>
      </c>
      <c r="D15" s="26">
        <v>0</v>
      </c>
      <c r="E15" s="23">
        <v>0.1222</v>
      </c>
      <c r="F15" s="48">
        <v>1</v>
      </c>
    </row>
    <row r="16" spans="1:6" ht="28.5" customHeight="1" x14ac:dyDescent="0.25">
      <c r="A16" s="29">
        <v>7914</v>
      </c>
      <c r="B16" s="12" t="s">
        <v>22</v>
      </c>
      <c r="C16" s="30" t="s">
        <v>23</v>
      </c>
      <c r="D16" s="31">
        <v>0</v>
      </c>
      <c r="E16" s="31">
        <v>0</v>
      </c>
      <c r="F16" s="48" t="s">
        <v>17</v>
      </c>
    </row>
    <row r="17" spans="1:6" ht="28.5" customHeight="1" x14ac:dyDescent="0.25">
      <c r="A17" s="29">
        <v>7914</v>
      </c>
      <c r="B17" s="12" t="s">
        <v>22</v>
      </c>
      <c r="C17" s="30" t="s">
        <v>24</v>
      </c>
      <c r="D17" s="31">
        <v>0</v>
      </c>
      <c r="E17" s="31">
        <v>0</v>
      </c>
      <c r="F17" s="48" t="s">
        <v>17</v>
      </c>
    </row>
    <row r="18" spans="1:6" ht="28.5" customHeight="1" x14ac:dyDescent="0.25">
      <c r="A18" s="11">
        <v>7919</v>
      </c>
      <c r="B18" s="12" t="s">
        <v>25</v>
      </c>
      <c r="C18" s="32" t="s">
        <v>26</v>
      </c>
      <c r="D18" s="15">
        <v>0.8</v>
      </c>
      <c r="E18" s="15">
        <v>0.8</v>
      </c>
      <c r="F18" s="48">
        <f t="shared" si="0"/>
        <v>1</v>
      </c>
    </row>
    <row r="19" spans="1:6" ht="28.5" customHeight="1" x14ac:dyDescent="0.25">
      <c r="A19" s="11">
        <v>7919</v>
      </c>
      <c r="B19" s="12" t="s">
        <v>25</v>
      </c>
      <c r="C19" s="34" t="s">
        <v>27</v>
      </c>
      <c r="D19" s="28">
        <v>0</v>
      </c>
      <c r="E19" s="31">
        <v>0</v>
      </c>
      <c r="F19" s="48" t="s">
        <v>17</v>
      </c>
    </row>
    <row r="20" spans="1:6" ht="28.5" customHeight="1" x14ac:dyDescent="0.25">
      <c r="A20" s="11">
        <v>7919</v>
      </c>
      <c r="B20" s="12" t="s">
        <v>25</v>
      </c>
      <c r="C20" s="34" t="s">
        <v>28</v>
      </c>
      <c r="D20" s="28">
        <v>0</v>
      </c>
      <c r="E20" s="31">
        <v>0</v>
      </c>
      <c r="F20" s="48" t="s">
        <v>17</v>
      </c>
    </row>
    <row r="21" spans="1:6" ht="25.5" customHeight="1" x14ac:dyDescent="0.25">
      <c r="A21" s="11">
        <v>7919</v>
      </c>
      <c r="B21" s="12" t="s">
        <v>25</v>
      </c>
      <c r="C21" s="36" t="s">
        <v>29</v>
      </c>
      <c r="D21" s="15">
        <v>0</v>
      </c>
      <c r="E21" s="31">
        <v>0</v>
      </c>
      <c r="F21" s="48" t="s">
        <v>17</v>
      </c>
    </row>
    <row r="22" spans="1:6" ht="28.5" customHeight="1" x14ac:dyDescent="0.25">
      <c r="A22" s="10">
        <v>8069</v>
      </c>
      <c r="B22" s="12" t="s">
        <v>30</v>
      </c>
      <c r="C22" s="14" t="s">
        <v>31</v>
      </c>
      <c r="D22" s="33">
        <v>0</v>
      </c>
      <c r="E22" s="38">
        <v>0</v>
      </c>
      <c r="F22" s="48" t="s">
        <v>17</v>
      </c>
    </row>
    <row r="23" spans="1:6" ht="28.5" customHeight="1" x14ac:dyDescent="0.25">
      <c r="A23" s="10">
        <v>8069</v>
      </c>
      <c r="B23" s="12" t="s">
        <v>30</v>
      </c>
      <c r="C23" s="14" t="s">
        <v>32</v>
      </c>
      <c r="D23" s="33">
        <v>1</v>
      </c>
      <c r="E23" s="38">
        <v>1.0008333333333335</v>
      </c>
      <c r="F23" s="48">
        <f t="shared" si="0"/>
        <v>1.0008333333333335</v>
      </c>
    </row>
    <row r="24" spans="1:6" ht="28.5" customHeight="1" x14ac:dyDescent="0.25">
      <c r="A24" s="10">
        <v>8069</v>
      </c>
      <c r="B24" s="12" t="s">
        <v>30</v>
      </c>
      <c r="C24" s="14" t="s">
        <v>33</v>
      </c>
      <c r="D24" s="33">
        <v>1</v>
      </c>
      <c r="E24" s="38">
        <v>1.0004761904761905</v>
      </c>
      <c r="F24" s="48">
        <f t="shared" si="0"/>
        <v>1.0004761904761905</v>
      </c>
    </row>
    <row r="25" spans="1:6" ht="28.5" customHeight="1" x14ac:dyDescent="0.25">
      <c r="A25" s="10">
        <v>8069</v>
      </c>
      <c r="B25" s="12" t="s">
        <v>30</v>
      </c>
      <c r="C25" s="14" t="s">
        <v>34</v>
      </c>
      <c r="D25" s="33">
        <v>1</v>
      </c>
      <c r="E25" s="38">
        <v>1</v>
      </c>
      <c r="F25" s="48">
        <f t="shared" si="0"/>
        <v>1</v>
      </c>
    </row>
    <row r="26" spans="1:6" ht="28.5" customHeight="1" x14ac:dyDescent="0.25">
      <c r="A26" s="10">
        <v>8069</v>
      </c>
      <c r="B26" s="12" t="s">
        <v>30</v>
      </c>
      <c r="C26" s="14" t="s">
        <v>35</v>
      </c>
      <c r="D26" s="39">
        <v>1</v>
      </c>
      <c r="E26" s="38">
        <v>1</v>
      </c>
      <c r="F26" s="48">
        <f t="shared" si="0"/>
        <v>1</v>
      </c>
    </row>
    <row r="27" spans="1:6" ht="69" customHeight="1" x14ac:dyDescent="0.25">
      <c r="A27" s="10">
        <v>8108</v>
      </c>
      <c r="B27" s="40" t="s">
        <v>36</v>
      </c>
      <c r="C27" s="17" t="s">
        <v>37</v>
      </c>
      <c r="D27" s="41">
        <v>1</v>
      </c>
      <c r="E27" s="42">
        <v>0.97099999999999997</v>
      </c>
      <c r="F27" s="48">
        <f t="shared" si="0"/>
        <v>0.97099999999999997</v>
      </c>
    </row>
    <row r="28" spans="1:6" ht="28.5" customHeight="1" x14ac:dyDescent="0.25">
      <c r="A28" s="10">
        <v>8113</v>
      </c>
      <c r="B28" s="32" t="s">
        <v>38</v>
      </c>
      <c r="C28" s="17" t="s">
        <v>39</v>
      </c>
      <c r="D28" s="41">
        <v>0.1</v>
      </c>
      <c r="E28" s="38">
        <v>0.1</v>
      </c>
      <c r="F28" s="48">
        <f t="shared" si="0"/>
        <v>1</v>
      </c>
    </row>
    <row r="29" spans="1:6" ht="28.5" customHeight="1" x14ac:dyDescent="0.25">
      <c r="A29" s="10">
        <v>8113</v>
      </c>
      <c r="B29" s="32" t="s">
        <v>38</v>
      </c>
      <c r="C29" s="17" t="s">
        <v>40</v>
      </c>
      <c r="D29" s="43">
        <v>1</v>
      </c>
      <c r="E29" s="44">
        <v>1</v>
      </c>
      <c r="F29" s="48">
        <f t="shared" si="0"/>
        <v>1</v>
      </c>
    </row>
    <row r="30" spans="1:6" ht="28.5" customHeight="1" x14ac:dyDescent="0.25">
      <c r="A30" s="10">
        <v>8113</v>
      </c>
      <c r="B30" s="32" t="s">
        <v>38</v>
      </c>
      <c r="C30" s="17" t="s">
        <v>41</v>
      </c>
      <c r="D30" s="43">
        <v>1</v>
      </c>
      <c r="E30" s="44">
        <v>1</v>
      </c>
      <c r="F30" s="48">
        <f t="shared" si="0"/>
        <v>1</v>
      </c>
    </row>
    <row r="31" spans="1:6" ht="81" customHeight="1" x14ac:dyDescent="0.25">
      <c r="A31" s="11">
        <v>8114</v>
      </c>
      <c r="B31" s="12" t="s">
        <v>42</v>
      </c>
      <c r="C31" s="14" t="s">
        <v>43</v>
      </c>
      <c r="D31" s="33">
        <v>1</v>
      </c>
      <c r="E31" s="42">
        <v>0.82599999999999996</v>
      </c>
      <c r="F31" s="48">
        <f t="shared" si="0"/>
        <v>0.82599999999999996</v>
      </c>
    </row>
    <row r="32" spans="1:6" ht="28.5" customHeight="1" x14ac:dyDescent="0.25">
      <c r="A32" s="10">
        <v>8119</v>
      </c>
      <c r="B32" s="40" t="s">
        <v>44</v>
      </c>
      <c r="C32" s="17" t="s">
        <v>45</v>
      </c>
      <c r="D32" s="41">
        <v>1</v>
      </c>
      <c r="E32" s="42">
        <v>0.90500000000000003</v>
      </c>
      <c r="F32" s="48">
        <f t="shared" si="0"/>
        <v>0.90500000000000003</v>
      </c>
    </row>
    <row r="33" spans="1:6" ht="28.5" customHeight="1" x14ac:dyDescent="0.25">
      <c r="A33" s="10">
        <v>8119</v>
      </c>
      <c r="B33" s="40" t="s">
        <v>44</v>
      </c>
      <c r="C33" s="17" t="s">
        <v>46</v>
      </c>
      <c r="D33" s="45" t="s">
        <v>47</v>
      </c>
      <c r="E33" s="31">
        <v>145</v>
      </c>
      <c r="F33" s="48">
        <f t="shared" si="0"/>
        <v>1</v>
      </c>
    </row>
    <row r="34" spans="1:6" ht="28.5" customHeight="1" x14ac:dyDescent="0.25">
      <c r="A34" s="10">
        <v>8120</v>
      </c>
      <c r="B34" s="46" t="s">
        <v>48</v>
      </c>
      <c r="C34" s="47" t="s">
        <v>49</v>
      </c>
      <c r="D34" s="48">
        <v>1</v>
      </c>
      <c r="E34" s="48">
        <v>1</v>
      </c>
      <c r="F34" s="48">
        <f t="shared" si="0"/>
        <v>1</v>
      </c>
    </row>
    <row r="35" spans="1:6" ht="28.5" customHeight="1" x14ac:dyDescent="0.25">
      <c r="A35" s="10">
        <v>8120</v>
      </c>
      <c r="B35" s="46" t="s">
        <v>48</v>
      </c>
      <c r="C35" s="47" t="s">
        <v>50</v>
      </c>
      <c r="D35" s="48">
        <v>1</v>
      </c>
      <c r="E35" s="48">
        <v>1</v>
      </c>
      <c r="F35" s="48">
        <f t="shared" si="0"/>
        <v>1</v>
      </c>
    </row>
    <row r="36" spans="1:6" ht="28.5" customHeight="1" x14ac:dyDescent="0.25">
      <c r="A36" s="11">
        <v>8124</v>
      </c>
      <c r="B36" s="49" t="s">
        <v>51</v>
      </c>
      <c r="C36" s="47" t="s">
        <v>52</v>
      </c>
      <c r="D36" s="15">
        <v>1</v>
      </c>
      <c r="E36" s="50">
        <v>1.0025452961960288</v>
      </c>
      <c r="F36" s="48">
        <f t="shared" si="0"/>
        <v>1.0025452961960288</v>
      </c>
    </row>
    <row r="37" spans="1:6" ht="28.5" customHeight="1" x14ac:dyDescent="0.25">
      <c r="A37" s="11">
        <v>8124</v>
      </c>
      <c r="B37" s="49" t="s">
        <v>51</v>
      </c>
      <c r="C37" s="47" t="s">
        <v>53</v>
      </c>
      <c r="D37" s="15">
        <v>1</v>
      </c>
      <c r="E37" s="50">
        <v>1</v>
      </c>
      <c r="F37" s="48">
        <f t="shared" si="0"/>
        <v>1</v>
      </c>
    </row>
    <row r="38" spans="1:6" ht="43.5" customHeight="1" x14ac:dyDescent="0.25">
      <c r="A38" s="11">
        <v>8124</v>
      </c>
      <c r="B38" s="49" t="s">
        <v>51</v>
      </c>
      <c r="C38" s="47" t="s">
        <v>54</v>
      </c>
      <c r="D38" s="48">
        <v>1</v>
      </c>
      <c r="E38" s="50">
        <v>1</v>
      </c>
      <c r="F38" s="48">
        <f t="shared" si="0"/>
        <v>1</v>
      </c>
    </row>
    <row r="39" spans="1:6" ht="28.5" customHeight="1" x14ac:dyDescent="0.25">
      <c r="A39" s="10">
        <v>8127</v>
      </c>
      <c r="B39" s="51" t="s">
        <v>55</v>
      </c>
      <c r="C39" s="52" t="s">
        <v>56</v>
      </c>
      <c r="D39" s="53">
        <v>1</v>
      </c>
      <c r="E39" s="53">
        <v>1</v>
      </c>
      <c r="F39" s="48">
        <f t="shared" si="0"/>
        <v>1</v>
      </c>
    </row>
    <row r="40" spans="1:6" ht="28.5" customHeight="1" x14ac:dyDescent="0.25">
      <c r="A40" s="10">
        <v>8127</v>
      </c>
      <c r="B40" s="51" t="s">
        <v>55</v>
      </c>
      <c r="C40" s="54" t="s">
        <v>57</v>
      </c>
      <c r="D40" s="55">
        <v>20</v>
      </c>
      <c r="E40" s="55">
        <v>20</v>
      </c>
      <c r="F40" s="48">
        <f t="shared" si="0"/>
        <v>1</v>
      </c>
    </row>
    <row r="41" spans="1:6" ht="28.5" customHeight="1" x14ac:dyDescent="0.25">
      <c r="A41" s="10">
        <v>8127</v>
      </c>
      <c r="B41" s="51" t="s">
        <v>55</v>
      </c>
      <c r="C41" s="52" t="s">
        <v>58</v>
      </c>
      <c r="D41" s="53">
        <v>0.1</v>
      </c>
      <c r="E41" s="53">
        <v>0.1</v>
      </c>
      <c r="F41" s="48">
        <f t="shared" si="0"/>
        <v>1</v>
      </c>
    </row>
    <row r="42" spans="1:6" ht="28.5" customHeight="1" x14ac:dyDescent="0.25">
      <c r="A42" s="11">
        <v>8140</v>
      </c>
      <c r="B42" s="56" t="s">
        <v>59</v>
      </c>
      <c r="C42" s="14" t="s">
        <v>60</v>
      </c>
      <c r="D42" s="28">
        <v>1</v>
      </c>
      <c r="E42" s="57">
        <v>1</v>
      </c>
      <c r="F42" s="48">
        <f t="shared" si="0"/>
        <v>1</v>
      </c>
    </row>
    <row r="43" spans="1:6" ht="28.5" customHeight="1" x14ac:dyDescent="0.25">
      <c r="A43" s="11">
        <v>8140</v>
      </c>
      <c r="B43" s="12" t="s">
        <v>59</v>
      </c>
      <c r="C43" s="37" t="s">
        <v>61</v>
      </c>
      <c r="D43" s="15">
        <v>1</v>
      </c>
      <c r="E43" s="38">
        <v>1</v>
      </c>
      <c r="F43" s="48">
        <f t="shared" si="0"/>
        <v>1</v>
      </c>
    </row>
    <row r="44" spans="1:6" ht="28.5" customHeight="1" x14ac:dyDescent="0.25">
      <c r="A44" s="35">
        <v>8141</v>
      </c>
      <c r="B44" s="40" t="s">
        <v>62</v>
      </c>
      <c r="C44" s="32" t="s">
        <v>63</v>
      </c>
      <c r="D44" s="48">
        <v>1</v>
      </c>
      <c r="E44" s="23">
        <v>0.83350000000000002</v>
      </c>
      <c r="F44" s="48">
        <f t="shared" si="0"/>
        <v>0.83350000000000002</v>
      </c>
    </row>
    <row r="45" spans="1:6" ht="69.75" customHeight="1" x14ac:dyDescent="0.25">
      <c r="A45" s="35">
        <v>8141</v>
      </c>
      <c r="B45" s="40" t="s">
        <v>62</v>
      </c>
      <c r="C45" s="32" t="s">
        <v>64</v>
      </c>
      <c r="D45" s="35">
        <v>4</v>
      </c>
      <c r="E45" s="59">
        <v>4</v>
      </c>
      <c r="F45" s="48">
        <f t="shared" si="0"/>
        <v>1</v>
      </c>
    </row>
    <row r="46" spans="1:6" ht="41.25" customHeight="1" x14ac:dyDescent="0.25">
      <c r="A46" s="35">
        <v>8141</v>
      </c>
      <c r="B46" s="40" t="s">
        <v>62</v>
      </c>
      <c r="C46" s="32" t="s">
        <v>65</v>
      </c>
      <c r="D46" s="58">
        <v>1</v>
      </c>
      <c r="E46" s="23">
        <v>0.83350000000000002</v>
      </c>
      <c r="F46" s="48">
        <f t="shared" si="0"/>
        <v>0.83350000000000002</v>
      </c>
    </row>
    <row r="47" spans="1:6" ht="48" customHeight="1" x14ac:dyDescent="0.25">
      <c r="A47" s="35">
        <v>8141</v>
      </c>
      <c r="B47" s="40" t="s">
        <v>62</v>
      </c>
      <c r="C47" s="32" t="s">
        <v>66</v>
      </c>
      <c r="D47" s="60">
        <v>1</v>
      </c>
      <c r="E47" s="23">
        <v>0.83350000000000002</v>
      </c>
      <c r="F47" s="48">
        <f t="shared" si="0"/>
        <v>0.83350000000000002</v>
      </c>
    </row>
    <row r="48" spans="1:6" ht="78.75" customHeight="1" x14ac:dyDescent="0.25">
      <c r="A48" s="35">
        <v>8141</v>
      </c>
      <c r="B48" s="40" t="s">
        <v>62</v>
      </c>
      <c r="C48" s="61" t="s">
        <v>67</v>
      </c>
      <c r="D48" s="60">
        <v>1</v>
      </c>
      <c r="E48" s="23">
        <v>0.83350000000000002</v>
      </c>
      <c r="F48" s="48">
        <f t="shared" si="0"/>
        <v>0.83350000000000002</v>
      </c>
    </row>
    <row r="49" spans="1:6" ht="28.5" customHeight="1" x14ac:dyDescent="0.25">
      <c r="A49" s="35">
        <v>8141</v>
      </c>
      <c r="B49" s="40" t="s">
        <v>62</v>
      </c>
      <c r="C49" s="61" t="s">
        <v>68</v>
      </c>
      <c r="D49" s="58">
        <v>1</v>
      </c>
      <c r="E49" s="23">
        <v>0.83350000000000002</v>
      </c>
      <c r="F49" s="48">
        <f t="shared" si="0"/>
        <v>0.83350000000000002</v>
      </c>
    </row>
    <row r="50" spans="1:6" ht="28.5" customHeight="1" x14ac:dyDescent="0.25">
      <c r="A50" s="35">
        <v>8141</v>
      </c>
      <c r="B50" s="40" t="s">
        <v>62</v>
      </c>
      <c r="C50" s="32" t="s">
        <v>69</v>
      </c>
      <c r="D50" s="60">
        <v>1</v>
      </c>
      <c r="E50" s="38">
        <v>1</v>
      </c>
      <c r="F50" s="48">
        <f t="shared" si="0"/>
        <v>1</v>
      </c>
    </row>
    <row r="51" spans="1:6" ht="28.5" customHeight="1" x14ac:dyDescent="0.25">
      <c r="A51" s="35">
        <v>8141</v>
      </c>
      <c r="B51" s="40" t="s">
        <v>62</v>
      </c>
      <c r="C51" s="61" t="s">
        <v>70</v>
      </c>
      <c r="D51" s="60">
        <v>1</v>
      </c>
      <c r="E51" s="38">
        <v>1</v>
      </c>
      <c r="F51" s="48">
        <f t="shared" si="0"/>
        <v>1</v>
      </c>
    </row>
    <row r="52" spans="1:6" ht="28.5" customHeight="1" x14ac:dyDescent="0.25">
      <c r="A52" s="35">
        <v>8141</v>
      </c>
      <c r="B52" s="40" t="s">
        <v>62</v>
      </c>
      <c r="C52" s="61" t="s">
        <v>71</v>
      </c>
      <c r="D52" s="62">
        <v>20</v>
      </c>
      <c r="E52" s="59">
        <v>20</v>
      </c>
      <c r="F52" s="48">
        <f t="shared" si="0"/>
        <v>1</v>
      </c>
    </row>
    <row r="53" spans="1:6" ht="28.5" customHeight="1" x14ac:dyDescent="0.25">
      <c r="A53" s="35">
        <v>8141</v>
      </c>
      <c r="B53" s="40" t="s">
        <v>62</v>
      </c>
      <c r="C53" s="61" t="s">
        <v>72</v>
      </c>
      <c r="D53" s="63">
        <v>7734</v>
      </c>
      <c r="E53" s="59">
        <v>11715</v>
      </c>
      <c r="F53" s="48">
        <f t="shared" si="0"/>
        <v>1.5147401086113266</v>
      </c>
    </row>
    <row r="54" spans="1:6" ht="28.5" customHeight="1" x14ac:dyDescent="0.25">
      <c r="A54" s="35">
        <v>8141</v>
      </c>
      <c r="B54" s="40" t="s">
        <v>62</v>
      </c>
      <c r="C54" s="61" t="s">
        <v>73</v>
      </c>
      <c r="D54" s="60">
        <v>1</v>
      </c>
      <c r="E54" s="38">
        <v>1</v>
      </c>
      <c r="F54" s="48">
        <f t="shared" si="0"/>
        <v>1</v>
      </c>
    </row>
    <row r="55" spans="1:6" ht="28.5" customHeight="1" x14ac:dyDescent="0.25">
      <c r="A55" s="35">
        <v>8141</v>
      </c>
      <c r="B55" s="40" t="s">
        <v>62</v>
      </c>
      <c r="C55" s="61" t="s">
        <v>74</v>
      </c>
      <c r="D55" s="60">
        <v>1</v>
      </c>
      <c r="E55" s="38">
        <v>1</v>
      </c>
      <c r="F55" s="48">
        <f t="shared" si="0"/>
        <v>1</v>
      </c>
    </row>
    <row r="56" spans="1:6" ht="28.5" customHeight="1" x14ac:dyDescent="0.25">
      <c r="A56" s="35">
        <v>8141</v>
      </c>
      <c r="B56" s="40" t="s">
        <v>62</v>
      </c>
      <c r="C56" s="61" t="s">
        <v>75</v>
      </c>
      <c r="D56" s="60">
        <v>1</v>
      </c>
      <c r="E56" s="38">
        <v>1</v>
      </c>
      <c r="F56" s="48">
        <f t="shared" si="0"/>
        <v>1</v>
      </c>
    </row>
    <row r="57" spans="1:6" ht="28.5" customHeight="1" x14ac:dyDescent="0.25">
      <c r="A57" s="35">
        <v>8141</v>
      </c>
      <c r="B57" s="40" t="s">
        <v>62</v>
      </c>
      <c r="C57" s="61" t="s">
        <v>76</v>
      </c>
      <c r="D57" s="60">
        <v>1</v>
      </c>
      <c r="E57" s="38">
        <v>1</v>
      </c>
      <c r="F57" s="48">
        <f t="shared" si="0"/>
        <v>1</v>
      </c>
    </row>
    <row r="58" spans="1:6" ht="28.5" customHeight="1" x14ac:dyDescent="0.25">
      <c r="A58" s="35">
        <v>8141</v>
      </c>
      <c r="B58" s="40" t="s">
        <v>62</v>
      </c>
      <c r="C58" s="61" t="s">
        <v>77</v>
      </c>
      <c r="D58" s="60">
        <v>1</v>
      </c>
      <c r="E58" s="38">
        <v>1</v>
      </c>
      <c r="F58" s="48">
        <f t="shared" si="0"/>
        <v>1</v>
      </c>
    </row>
    <row r="59" spans="1:6" ht="61.5" customHeight="1" x14ac:dyDescent="0.25">
      <c r="A59" s="35">
        <v>8141</v>
      </c>
      <c r="B59" s="40" t="s">
        <v>62</v>
      </c>
      <c r="C59" s="61" t="s">
        <v>78</v>
      </c>
      <c r="D59" s="66">
        <v>1</v>
      </c>
      <c r="E59" s="38">
        <v>1</v>
      </c>
      <c r="F59" s="48">
        <f t="shared" si="0"/>
        <v>1</v>
      </c>
    </row>
    <row r="60" spans="1:6" ht="58.5" customHeight="1" x14ac:dyDescent="0.25">
      <c r="A60" s="35">
        <v>8141</v>
      </c>
      <c r="B60" s="40" t="s">
        <v>62</v>
      </c>
      <c r="C60" s="61" t="s">
        <v>79</v>
      </c>
      <c r="D60" s="58" t="s">
        <v>80</v>
      </c>
      <c r="E60" s="23">
        <v>9.0700000000000003E-2</v>
      </c>
      <c r="F60" s="86">
        <f>+E60/10%</f>
        <v>0.90700000000000003</v>
      </c>
    </row>
    <row r="61" spans="1:6" ht="33.75" customHeight="1" x14ac:dyDescent="0.25">
      <c r="A61" s="35">
        <v>8141</v>
      </c>
      <c r="B61" s="40" t="s">
        <v>62</v>
      </c>
      <c r="C61" s="61" t="s">
        <v>81</v>
      </c>
      <c r="D61" s="64" t="s">
        <v>82</v>
      </c>
      <c r="E61" s="23">
        <v>3.49E-2</v>
      </c>
      <c r="F61" s="86">
        <f>+E61/4.4%</f>
        <v>0.7931818181818181</v>
      </c>
    </row>
    <row r="62" spans="1:6" ht="78" customHeight="1" x14ac:dyDescent="0.25">
      <c r="A62" s="35">
        <v>8141</v>
      </c>
      <c r="B62" s="40" t="s">
        <v>62</v>
      </c>
      <c r="C62" s="61" t="s">
        <v>83</v>
      </c>
      <c r="D62" s="65">
        <v>1</v>
      </c>
      <c r="E62" s="23">
        <v>0.83350000000000002</v>
      </c>
      <c r="F62" s="48">
        <f t="shared" ref="F62:F67" si="1">+E62/D62</f>
        <v>0.83350000000000002</v>
      </c>
    </row>
    <row r="63" spans="1:6" ht="125.25" customHeight="1" x14ac:dyDescent="0.25">
      <c r="A63" s="35">
        <v>8141</v>
      </c>
      <c r="B63" s="40" t="s">
        <v>62</v>
      </c>
      <c r="C63" s="61" t="s">
        <v>84</v>
      </c>
      <c r="D63" s="58">
        <v>1</v>
      </c>
      <c r="E63" s="23">
        <v>0.83350000000000002</v>
      </c>
      <c r="F63" s="48">
        <f t="shared" si="1"/>
        <v>0.83350000000000002</v>
      </c>
    </row>
    <row r="64" spans="1:6" ht="57.75" customHeight="1" x14ac:dyDescent="0.25">
      <c r="A64" s="35">
        <v>8141</v>
      </c>
      <c r="B64" s="40" t="s">
        <v>62</v>
      </c>
      <c r="C64" s="32" t="s">
        <v>85</v>
      </c>
      <c r="D64" s="67" t="s">
        <v>86</v>
      </c>
      <c r="E64" s="59" t="s">
        <v>87</v>
      </c>
      <c r="F64" s="87" t="s">
        <v>88</v>
      </c>
    </row>
    <row r="65" spans="1:6" ht="51.75" customHeight="1" x14ac:dyDescent="0.25">
      <c r="A65" s="35">
        <v>8141</v>
      </c>
      <c r="B65" s="40" t="s">
        <v>62</v>
      </c>
      <c r="C65" s="32" t="s">
        <v>89</v>
      </c>
      <c r="D65" s="58">
        <v>1</v>
      </c>
      <c r="E65" s="23">
        <v>0.83350000000000002</v>
      </c>
      <c r="F65" s="48">
        <f t="shared" si="1"/>
        <v>0.83350000000000002</v>
      </c>
    </row>
    <row r="66" spans="1:6" ht="48.75" customHeight="1" x14ac:dyDescent="0.25">
      <c r="A66" s="35">
        <v>8141</v>
      </c>
      <c r="B66" s="40" t="s">
        <v>62</v>
      </c>
      <c r="C66" s="32" t="s">
        <v>90</v>
      </c>
      <c r="D66" s="58" t="s">
        <v>91</v>
      </c>
      <c r="E66" s="59" t="s">
        <v>92</v>
      </c>
      <c r="F66" s="87" t="s">
        <v>88</v>
      </c>
    </row>
    <row r="67" spans="1:6" ht="56.25" customHeight="1" x14ac:dyDescent="0.25">
      <c r="A67" s="35">
        <v>8141</v>
      </c>
      <c r="B67" s="40" t="s">
        <v>62</v>
      </c>
      <c r="C67" s="61" t="s">
        <v>93</v>
      </c>
      <c r="D67" s="58">
        <v>1</v>
      </c>
      <c r="E67" s="23">
        <v>0.83350000000000002</v>
      </c>
      <c r="F67" s="48">
        <f t="shared" si="1"/>
        <v>0.83350000000000002</v>
      </c>
    </row>
    <row r="68" spans="1:6" ht="28.5" customHeight="1" x14ac:dyDescent="0.25">
      <c r="A68" s="35">
        <v>8141</v>
      </c>
      <c r="B68" s="40" t="s">
        <v>62</v>
      </c>
      <c r="C68" s="32" t="s">
        <v>94</v>
      </c>
      <c r="D68" s="58" t="s">
        <v>95</v>
      </c>
      <c r="E68" s="44" t="s">
        <v>96</v>
      </c>
      <c r="F68" s="87" t="s">
        <v>88</v>
      </c>
    </row>
    <row r="69" spans="1:6" ht="28.5" customHeight="1" x14ac:dyDescent="0.25">
      <c r="A69" s="35">
        <v>8141</v>
      </c>
      <c r="B69" s="40" t="s">
        <v>62</v>
      </c>
      <c r="C69" s="61" t="s">
        <v>97</v>
      </c>
      <c r="D69" s="65">
        <v>0.125</v>
      </c>
      <c r="E69" s="23">
        <v>0.1226</v>
      </c>
      <c r="F69" s="86">
        <f>+D69/E69</f>
        <v>1.0195758564437194</v>
      </c>
    </row>
    <row r="70" spans="1:6" ht="69" customHeight="1" x14ac:dyDescent="0.25">
      <c r="A70" s="35">
        <v>8141</v>
      </c>
      <c r="B70" s="40" t="s">
        <v>62</v>
      </c>
      <c r="C70" s="32" t="s">
        <v>98</v>
      </c>
      <c r="D70" s="58">
        <v>0.75</v>
      </c>
      <c r="E70" s="23">
        <v>0.62919999999999998</v>
      </c>
      <c r="F70" s="86">
        <f>+E70/D70</f>
        <v>0.83893333333333331</v>
      </c>
    </row>
    <row r="71" spans="1:6" ht="28.5" customHeight="1" x14ac:dyDescent="0.25">
      <c r="A71" s="35">
        <v>8141</v>
      </c>
      <c r="B71" s="40" t="s">
        <v>62</v>
      </c>
      <c r="C71" s="32" t="s">
        <v>99</v>
      </c>
      <c r="D71" s="63">
        <v>46</v>
      </c>
      <c r="E71" s="59">
        <v>40</v>
      </c>
      <c r="F71" s="86">
        <f>+E71/D71</f>
        <v>0.86956521739130432</v>
      </c>
    </row>
    <row r="72" spans="1:6" ht="28.5" customHeight="1" x14ac:dyDescent="0.25">
      <c r="A72" s="35">
        <v>8141</v>
      </c>
      <c r="B72" s="40" t="s">
        <v>62</v>
      </c>
      <c r="C72" s="32" t="s">
        <v>100</v>
      </c>
      <c r="D72" s="65">
        <v>0.16400000000000001</v>
      </c>
      <c r="E72" s="23">
        <v>0.15509999999999999</v>
      </c>
      <c r="F72" s="86">
        <f>+D72/E72</f>
        <v>1.0573823339780788</v>
      </c>
    </row>
    <row r="73" spans="1:6" ht="28.5" customHeight="1" x14ac:dyDescent="0.25">
      <c r="A73" s="35">
        <v>8141</v>
      </c>
      <c r="B73" s="40" t="s">
        <v>62</v>
      </c>
      <c r="C73" s="61" t="s">
        <v>101</v>
      </c>
      <c r="D73" s="65">
        <v>0.36899999999999999</v>
      </c>
      <c r="E73" s="23">
        <v>0.25459999999999999</v>
      </c>
      <c r="F73" s="86">
        <f>+D73/E73</f>
        <v>1.4493322859387274</v>
      </c>
    </row>
    <row r="74" spans="1:6" ht="60" customHeight="1" x14ac:dyDescent="0.25">
      <c r="A74" s="35">
        <v>8141</v>
      </c>
      <c r="B74" s="40" t="s">
        <v>62</v>
      </c>
      <c r="C74" s="61" t="s">
        <v>102</v>
      </c>
      <c r="D74" s="68">
        <f>236400+55280</f>
        <v>291680</v>
      </c>
      <c r="E74" s="59">
        <v>214254</v>
      </c>
      <c r="F74" s="88">
        <f>+E74/D74</f>
        <v>0.7345515633571037</v>
      </c>
    </row>
    <row r="75" spans="1:6" ht="43.5" customHeight="1" x14ac:dyDescent="0.25">
      <c r="A75" s="35">
        <v>8141</v>
      </c>
      <c r="B75" s="40" t="s">
        <v>62</v>
      </c>
      <c r="C75" s="61" t="s">
        <v>103</v>
      </c>
      <c r="D75" s="58">
        <v>1</v>
      </c>
      <c r="E75" s="23">
        <v>0.84</v>
      </c>
      <c r="F75" s="88">
        <f t="shared" ref="F75:F78" si="2">+E75/D75</f>
        <v>0.84</v>
      </c>
    </row>
    <row r="76" spans="1:6" ht="43.5" customHeight="1" x14ac:dyDescent="0.25">
      <c r="A76" s="35">
        <v>8141</v>
      </c>
      <c r="B76" s="40" t="s">
        <v>62</v>
      </c>
      <c r="C76" s="61" t="s">
        <v>104</v>
      </c>
      <c r="D76" s="85">
        <v>0.25</v>
      </c>
      <c r="E76" s="23">
        <v>0.2084</v>
      </c>
      <c r="F76" s="88">
        <f t="shared" si="2"/>
        <v>0.83360000000000001</v>
      </c>
    </row>
    <row r="77" spans="1:6" ht="28.5" customHeight="1" x14ac:dyDescent="0.25">
      <c r="A77" s="35">
        <v>8141</v>
      </c>
      <c r="B77" s="40" t="s">
        <v>62</v>
      </c>
      <c r="C77" s="32" t="s">
        <v>105</v>
      </c>
      <c r="D77" s="58">
        <v>0.25</v>
      </c>
      <c r="E77" s="23">
        <v>0.2084</v>
      </c>
      <c r="F77" s="88">
        <f t="shared" si="2"/>
        <v>0.83360000000000001</v>
      </c>
    </row>
    <row r="78" spans="1:6" ht="28.5" customHeight="1" x14ac:dyDescent="0.25">
      <c r="A78" s="35">
        <v>8141</v>
      </c>
      <c r="B78" s="40" t="s">
        <v>62</v>
      </c>
      <c r="C78" s="61" t="s">
        <v>106</v>
      </c>
      <c r="D78" s="58">
        <v>0.3</v>
      </c>
      <c r="E78" s="23">
        <v>0.2084</v>
      </c>
      <c r="F78" s="88">
        <f t="shared" si="2"/>
        <v>0.69466666666666665</v>
      </c>
    </row>
    <row r="79" spans="1:6" ht="59.25" customHeight="1" x14ac:dyDescent="0.25">
      <c r="A79" s="35">
        <v>8141</v>
      </c>
      <c r="B79" s="40" t="s">
        <v>62</v>
      </c>
      <c r="C79" s="61" t="s">
        <v>107</v>
      </c>
      <c r="D79" s="69" t="s">
        <v>108</v>
      </c>
      <c r="E79" s="59" t="s">
        <v>109</v>
      </c>
      <c r="F79" s="87" t="s">
        <v>88</v>
      </c>
    </row>
    <row r="80" spans="1:6" ht="28.5" customHeight="1" x14ac:dyDescent="0.25">
      <c r="A80" s="35">
        <v>8141</v>
      </c>
      <c r="B80" s="40" t="s">
        <v>62</v>
      </c>
      <c r="C80" s="32" t="s">
        <v>110</v>
      </c>
      <c r="D80" s="69">
        <v>0</v>
      </c>
      <c r="E80" s="44">
        <v>0</v>
      </c>
      <c r="F80" s="48" t="s">
        <v>17</v>
      </c>
    </row>
    <row r="81" spans="1:6" ht="28.5" customHeight="1" x14ac:dyDescent="0.25">
      <c r="A81" s="35">
        <v>8141</v>
      </c>
      <c r="B81" s="40" t="s">
        <v>62</v>
      </c>
      <c r="C81" s="32" t="s">
        <v>111</v>
      </c>
      <c r="D81" s="58">
        <v>0.95</v>
      </c>
      <c r="E81" s="70">
        <v>0.85599999999999998</v>
      </c>
      <c r="F81" s="89">
        <f>+E81/D81</f>
        <v>0.90105263157894744</v>
      </c>
    </row>
    <row r="82" spans="1:6" ht="28.5" customHeight="1" x14ac:dyDescent="0.25">
      <c r="A82" s="35">
        <v>8141</v>
      </c>
      <c r="B82" s="40" t="s">
        <v>62</v>
      </c>
      <c r="C82" s="32" t="s">
        <v>112</v>
      </c>
      <c r="D82" s="58" t="s">
        <v>113</v>
      </c>
      <c r="E82" s="44" t="s">
        <v>114</v>
      </c>
      <c r="F82" s="87" t="s">
        <v>88</v>
      </c>
    </row>
    <row r="83" spans="1:6" ht="28.5" customHeight="1" x14ac:dyDescent="0.25">
      <c r="A83" s="35">
        <v>8141</v>
      </c>
      <c r="B83" s="40" t="s">
        <v>62</v>
      </c>
      <c r="C83" s="32" t="s">
        <v>115</v>
      </c>
      <c r="D83" s="35">
        <v>20</v>
      </c>
      <c r="E83" s="71">
        <v>20</v>
      </c>
      <c r="F83" s="90">
        <f>+E83/D83</f>
        <v>1</v>
      </c>
    </row>
    <row r="84" spans="1:6" ht="28.5" customHeight="1" x14ac:dyDescent="0.25">
      <c r="A84" s="35">
        <v>8141</v>
      </c>
      <c r="B84" s="40" t="s">
        <v>62</v>
      </c>
      <c r="C84" s="32" t="s">
        <v>116</v>
      </c>
      <c r="D84" s="58">
        <v>0.1</v>
      </c>
      <c r="E84" s="23">
        <v>8.3199999999999996E-2</v>
      </c>
      <c r="F84" s="85">
        <f>+E84/D84</f>
        <v>0.83199999999999996</v>
      </c>
    </row>
    <row r="85" spans="1:6" ht="71.25" customHeight="1" x14ac:dyDescent="0.25">
      <c r="A85" s="35">
        <v>8141</v>
      </c>
      <c r="B85" s="40" t="s">
        <v>62</v>
      </c>
      <c r="C85" s="32" t="s">
        <v>117</v>
      </c>
      <c r="D85" s="65" t="s">
        <v>118</v>
      </c>
      <c r="E85" s="72" t="s">
        <v>119</v>
      </c>
      <c r="F85" s="90">
        <f>30647/59429</f>
        <v>0.51569099261303408</v>
      </c>
    </row>
    <row r="86" spans="1:6" ht="28.5" customHeight="1" x14ac:dyDescent="0.25">
      <c r="A86" s="35">
        <v>8141</v>
      </c>
      <c r="B86" s="40" t="s">
        <v>62</v>
      </c>
      <c r="C86" s="32" t="s">
        <v>120</v>
      </c>
      <c r="D86" s="58">
        <v>0.38</v>
      </c>
      <c r="E86" s="38">
        <v>0.35</v>
      </c>
      <c r="F86" s="90">
        <f>+E86/D86</f>
        <v>0.92105263157894735</v>
      </c>
    </row>
    <row r="87" spans="1:6" ht="42" customHeight="1" x14ac:dyDescent="0.25">
      <c r="A87" s="35">
        <v>8141</v>
      </c>
      <c r="B87" s="40" t="s">
        <v>62</v>
      </c>
      <c r="C87" s="32" t="s">
        <v>121</v>
      </c>
      <c r="D87" s="58">
        <v>1</v>
      </c>
      <c r="E87" s="38">
        <v>1</v>
      </c>
      <c r="F87" s="90">
        <f>+E87/D87</f>
        <v>1</v>
      </c>
    </row>
    <row r="88" spans="1:6" ht="53.25" customHeight="1" x14ac:dyDescent="0.25">
      <c r="A88" s="35">
        <v>8141</v>
      </c>
      <c r="B88" s="40" t="s">
        <v>62</v>
      </c>
      <c r="C88" s="61" t="s">
        <v>122</v>
      </c>
      <c r="D88" s="58" t="s">
        <v>123</v>
      </c>
      <c r="E88" s="38">
        <v>1</v>
      </c>
      <c r="F88" s="90">
        <v>1</v>
      </c>
    </row>
    <row r="89" spans="1:6" ht="81" customHeight="1" x14ac:dyDescent="0.25">
      <c r="A89" s="11">
        <v>8143</v>
      </c>
      <c r="B89" s="12" t="s">
        <v>124</v>
      </c>
      <c r="C89" s="14" t="s">
        <v>125</v>
      </c>
      <c r="D89" s="15">
        <v>1</v>
      </c>
      <c r="E89" s="15">
        <v>1</v>
      </c>
      <c r="F89" s="91">
        <f>+E89/D89</f>
        <v>1</v>
      </c>
    </row>
    <row r="90" spans="1:6" ht="65.25" customHeight="1" x14ac:dyDescent="0.25">
      <c r="A90" s="10">
        <v>8145</v>
      </c>
      <c r="B90" s="12" t="s">
        <v>126</v>
      </c>
      <c r="C90" s="14" t="s">
        <v>127</v>
      </c>
      <c r="D90" s="73">
        <v>2160</v>
      </c>
      <c r="E90" s="28">
        <v>1333</v>
      </c>
      <c r="F90" s="48">
        <f t="shared" ref="F90:F94" si="3">+E90/D90</f>
        <v>0.61712962962962958</v>
      </c>
    </row>
    <row r="91" spans="1:6" ht="72" customHeight="1" x14ac:dyDescent="0.25">
      <c r="A91" s="13">
        <v>8147</v>
      </c>
      <c r="B91" s="74" t="s">
        <v>128</v>
      </c>
      <c r="C91" s="17" t="s">
        <v>129</v>
      </c>
      <c r="D91" s="48">
        <v>1</v>
      </c>
      <c r="E91" s="75">
        <v>0.83350000000000002</v>
      </c>
      <c r="F91" s="48">
        <f t="shared" si="3"/>
        <v>0.83350000000000002</v>
      </c>
    </row>
    <row r="92" spans="1:6" ht="54" customHeight="1" x14ac:dyDescent="0.25">
      <c r="A92" s="11">
        <v>8149</v>
      </c>
      <c r="B92" s="74" t="s">
        <v>130</v>
      </c>
      <c r="C92" s="34" t="s">
        <v>131</v>
      </c>
      <c r="D92" s="41">
        <v>1</v>
      </c>
      <c r="E92" s="38">
        <v>1</v>
      </c>
      <c r="F92" s="91">
        <f t="shared" si="3"/>
        <v>1</v>
      </c>
    </row>
    <row r="93" spans="1:6" ht="53.25" customHeight="1" x14ac:dyDescent="0.25">
      <c r="A93" s="11">
        <v>8149</v>
      </c>
      <c r="B93" s="74" t="s">
        <v>130</v>
      </c>
      <c r="C93" s="34" t="s">
        <v>132</v>
      </c>
      <c r="D93" s="41">
        <v>1</v>
      </c>
      <c r="E93" s="38">
        <v>1</v>
      </c>
      <c r="F93" s="91">
        <f t="shared" si="3"/>
        <v>1</v>
      </c>
    </row>
    <row r="94" spans="1:6" ht="57.75" customHeight="1" x14ac:dyDescent="0.25">
      <c r="A94" s="11">
        <v>8149</v>
      </c>
      <c r="B94" s="74" t="s">
        <v>130</v>
      </c>
      <c r="C94" s="34" t="s">
        <v>133</v>
      </c>
      <c r="D94" s="41">
        <v>0.9</v>
      </c>
      <c r="E94" s="38">
        <v>1</v>
      </c>
      <c r="F94" s="91">
        <f t="shared" si="3"/>
        <v>1.1111111111111112</v>
      </c>
    </row>
    <row r="95" spans="1:6" s="3" customFormat="1" ht="15" x14ac:dyDescent="0.25">
      <c r="A95" s="3" t="s">
        <v>134</v>
      </c>
      <c r="B95" s="77"/>
      <c r="C95" s="78"/>
      <c r="D95" s="79"/>
      <c r="E95" s="1"/>
      <c r="F95" s="1"/>
    </row>
    <row r="96" spans="1:6" s="3" customFormat="1" ht="15" x14ac:dyDescent="0.25">
      <c r="A96" s="3" t="s">
        <v>135</v>
      </c>
      <c r="B96" s="77"/>
      <c r="C96" s="78"/>
      <c r="D96" s="80"/>
      <c r="E96" s="1"/>
      <c r="F96" s="1"/>
    </row>
    <row r="97" spans="1:6" s="3" customFormat="1" ht="28.5" customHeight="1" x14ac:dyDescent="0.25">
      <c r="A97" s="76"/>
      <c r="B97" s="77"/>
      <c r="C97" s="78"/>
      <c r="D97" s="80"/>
      <c r="E97" s="1"/>
      <c r="F97" s="1"/>
    </row>
    <row r="98" spans="1:6" ht="15" x14ac:dyDescent="0.25">
      <c r="D98" s="81"/>
    </row>
    <row r="99" spans="1:6" ht="15" x14ac:dyDescent="0.25">
      <c r="D99" s="81"/>
    </row>
    <row r="100" spans="1:6" ht="15" x14ac:dyDescent="0.25">
      <c r="D100" s="81"/>
    </row>
    <row r="101" spans="1:6" ht="15" x14ac:dyDescent="0.25">
      <c r="D101" s="81"/>
    </row>
    <row r="102" spans="1:6" ht="15" x14ac:dyDescent="0.25"/>
    <row r="103" spans="1:6" ht="20.25" customHeight="1" x14ac:dyDescent="0.25"/>
    <row r="104" spans="1:6" ht="15" x14ac:dyDescent="0.25"/>
    <row r="108" spans="1:6" ht="15" x14ac:dyDescent="0.25"/>
    <row r="109" spans="1:6" ht="15" x14ac:dyDescent="0.25">
      <c r="C109" s="2"/>
    </row>
    <row r="110" spans="1:6" ht="15" x14ac:dyDescent="0.25">
      <c r="C110" s="2"/>
    </row>
    <row r="111" spans="1:6" ht="15" x14ac:dyDescent="0.25">
      <c r="C111" s="2"/>
    </row>
    <row r="112" spans="1:6" ht="15.6" x14ac:dyDescent="0.25">
      <c r="C112" s="82"/>
    </row>
    <row r="113" spans="3:3" ht="15" x14ac:dyDescent="0.25">
      <c r="C113" s="2"/>
    </row>
    <row r="114" spans="3:3" ht="15" x14ac:dyDescent="0.25">
      <c r="C114" s="2"/>
    </row>
    <row r="115" spans="3:3" ht="15" x14ac:dyDescent="0.25"/>
    <row r="116" spans="3:3" ht="15" x14ac:dyDescent="0.25"/>
  </sheetData>
  <autoFilter ref="A2:F100" xr:uid="{00000000-0009-0000-0000-000000000000}"/>
  <pageMargins left="0.23622047244094491" right="0.23622047244094491" top="0.74803149606299213" bottom="0.74803149606299213" header="0.31496062992125984" footer="0.31496062992125984"/>
  <pageSetup scale="6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Metas</vt:lpstr>
      <vt:lpstr>Metas!Área_de_impresión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Janet, Gomez Gomez</dc:creator>
  <cp:keywords/>
  <dc:description/>
  <cp:lastModifiedBy>Camilo Melo</cp:lastModifiedBy>
  <cp:revision/>
  <dcterms:created xsi:type="dcterms:W3CDTF">2025-01-23T11:54:19Z</dcterms:created>
  <dcterms:modified xsi:type="dcterms:W3CDTF">2025-01-31T14:34:10Z</dcterms:modified>
  <cp:category/>
  <cp:contentStatus/>
</cp:coreProperties>
</file>